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Лист1!$12:$17</definedName>
    <definedName name="_xlnm.Print_Area" localSheetId="0">Лист1!$A$1:$O$32</definedName>
  </definedNames>
  <calcPr calcId="152511"/>
</workbook>
</file>

<file path=xl/calcChain.xml><?xml version="1.0" encoding="utf-8"?>
<calcChain xmlns="http://schemas.openxmlformats.org/spreadsheetml/2006/main">
  <c r="G23" i="1" l="1"/>
  <c r="H32" i="1"/>
  <c r="I25" i="1"/>
  <c r="I26" i="1"/>
  <c r="I27" i="1"/>
  <c r="G18" i="1"/>
  <c r="I18" i="1" s="1"/>
  <c r="G32" i="1" l="1"/>
  <c r="O23" i="1"/>
  <c r="O18" i="1"/>
  <c r="M18" i="1"/>
  <c r="L18" i="1"/>
  <c r="J18" i="1"/>
  <c r="O32" i="1" l="1"/>
  <c r="I24" i="1"/>
  <c r="M23" i="1" l="1"/>
  <c r="M32" i="1" s="1"/>
  <c r="L23" i="1"/>
  <c r="L32" i="1" s="1"/>
  <c r="J23" i="1"/>
  <c r="J32" i="1" s="1"/>
  <c r="I30" i="1"/>
  <c r="F30" i="1" s="1"/>
  <c r="F28" i="1"/>
  <c r="I29" i="1"/>
  <c r="F29" i="1" s="1"/>
  <c r="I20" i="1"/>
  <c r="F20" i="1" s="1"/>
  <c r="I21" i="1"/>
  <c r="F21" i="1" s="1"/>
  <c r="I22" i="1"/>
  <c r="F22" i="1" s="1"/>
  <c r="I23" i="1"/>
  <c r="I32" i="1" s="1"/>
  <c r="I31" i="1"/>
  <c r="F31" i="1" s="1"/>
  <c r="I19" i="1"/>
  <c r="F26" i="1"/>
  <c r="F25" i="1"/>
  <c r="F24" i="1"/>
  <c r="F19" i="1" l="1"/>
  <c r="F27" i="1"/>
  <c r="F23" i="1"/>
  <c r="F18" i="1" l="1"/>
  <c r="F32" i="1" s="1"/>
</calcChain>
</file>

<file path=xl/sharedStrings.xml><?xml version="1.0" encoding="utf-8"?>
<sst xmlns="http://schemas.openxmlformats.org/spreadsheetml/2006/main" count="87" uniqueCount="61">
  <si>
    <t>N п/п</t>
  </si>
  <si>
    <t>Общий объем финансирования, тыс. руб.</t>
  </si>
  <si>
    <t>МБ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</si>
  <si>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</si>
  <si>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Администрация города Норильска/ Управление городского хозяйства</t>
  </si>
  <si>
    <t>Талнахское территориальное управление</t>
  </si>
  <si>
    <t>Кайерканское территориальное управление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</si>
  <si>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</si>
  <si>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</si>
  <si>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2.4 "Благоустройство и озеленение пос. Снежногорск"</t>
  </si>
  <si>
    <t>НАПРАВЛЕНИЯ И ОБЪЕМЫ ФИНАСИРОВАНИЯ МУНИЦИПАЛЬНОЙ ПРОГРАММЫ</t>
  </si>
  <si>
    <t>05.03.</t>
  </si>
  <si>
    <t>04.05.</t>
  </si>
  <si>
    <t>01.04.</t>
  </si>
  <si>
    <t>Код бюджетной классификации</t>
  </si>
  <si>
    <t>КБ</t>
  </si>
  <si>
    <t>2017 год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</si>
  <si>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</si>
  <si>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</si>
  <si>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</si>
  <si>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(7+8)</t>
  </si>
  <si>
    <t>(10+11)</t>
  </si>
  <si>
    <t>(13+14)</t>
  </si>
  <si>
    <t>(9+12+15)</t>
  </si>
  <si>
    <t>Наименование ГРБС</t>
  </si>
  <si>
    <t>2018 год</t>
  </si>
  <si>
    <t>КФСР</t>
  </si>
  <si>
    <t>КЦСР</t>
  </si>
  <si>
    <t>07.0.00.00100</t>
  </si>
  <si>
    <t>07.0.00.00110</t>
  </si>
  <si>
    <t>07.0.00.00120</t>
  </si>
  <si>
    <t>07.0.00.00130</t>
  </si>
  <si>
    <t>07.0.00.00210</t>
  </si>
  <si>
    <t>07.0.00.00220</t>
  </si>
  <si>
    <t>07.0.00.00230</t>
  </si>
  <si>
    <t>07.0.00.00140</t>
  </si>
  <si>
    <t>07.0.00.00240</t>
  </si>
  <si>
    <t>07.0.00.00200</t>
  </si>
  <si>
    <t>07.0.00.00300</t>
  </si>
  <si>
    <t>07.0.00.00310</t>
  </si>
  <si>
    <t>07.0.00.75180</t>
  </si>
  <si>
    <t>07.0.00.00700</t>
  </si>
  <si>
    <t>Субвенции бюджетам районов и городских округов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</si>
  <si>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</si>
  <si>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2019 год</t>
  </si>
  <si>
    <t xml:space="preserve">Итого финансирование 
</t>
  </si>
  <si>
    <t xml:space="preserve">Итого финансирование </t>
  </si>
  <si>
    <t xml:space="preserve">Итого                                      финансирование 
</t>
  </si>
  <si>
    <t>"БЛАГОУСТРОЙСТВО ТЕРРИТОРИИ" НА 2017-2019 ГОДЫ</t>
  </si>
  <si>
    <t>Основное мероприятие 3: "Обеспечение безопасности дорожного движения"</t>
  </si>
  <si>
    <t>Мероприятие 3.1 : "Обеспечение безопасности дорожного движения по территории района Центральный"</t>
  </si>
  <si>
    <t>Мероприятие 2.2 "Благоустройство и озеленение района Талнах"</t>
  </si>
  <si>
    <t>Мероприятие 2.1 "Благоустройство и озеленение района Центральный"</t>
  </si>
  <si>
    <t>Мероприятие 2.3 "Благоустройство и озеленение района Кайеркан"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</si>
  <si>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</si>
  <si>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</si>
  <si>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</si>
  <si>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</si>
  <si>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</si>
  <si>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 на 2017-2019 годы, утвержденной постановлением Администрации города Норильска от 06.12. 2017 № 582</t>
  </si>
  <si>
    <t>Приложение № 1                                                                                  к постановлением Администрации города Норильска                                                           от 24.08.2017 №336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</si>
</sst>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164" fontId="0" fillId="0" borderId="0" xfId="0" applyNumberFormat="1"/>
    <xf numFmtId="0" fontId="1" fillId="0" borderId="5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0" fillId="0" borderId="0" xfId="0" applyFill="1"/>
    <xf numFmtId="0" fontId="1" fillId="0" borderId="5" xfId="0" applyFont="1" applyBorder="1" applyAlignment="1">
      <alignment horizontal="center" vertical="center" wrapText="1"/>
    </xf>
    <xf numFmtId="16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view="pageBreakPreview" topLeftCell="A25" zoomScale="60" zoomScaleNormal="59" workbookViewId="0">
      <selection activeCell="I5" sqref="I5"/>
    </sheetView>
  </sheetViews>
  <sheetFormatPr defaultRowHeight="14.4" x14ac:dyDescent="0.3"/>
  <cols>
    <col min="1" max="1" width="5.5546875" customWidth="1"/>
    <col min="2" max="2" width="36.33203125" customWidth="1"/>
    <col min="3" max="3" width="42.88671875" customWidth="1"/>
    <col min="4" max="4" width="8.109375" customWidth="1"/>
    <col min="5" max="5" width="14.5546875" customWidth="1"/>
    <col min="6" max="6" width="21.33203125" customWidth="1"/>
    <col min="7" max="7" width="13.5546875" customWidth="1"/>
    <col min="8" max="8" width="12.5546875" customWidth="1"/>
    <col min="9" max="9" width="22.33203125" customWidth="1"/>
    <col min="10" max="10" width="13.5546875" customWidth="1"/>
    <col min="11" max="11" width="10.44140625" customWidth="1"/>
    <col min="12" max="12" width="21" bestFit="1" customWidth="1"/>
    <col min="13" max="13" width="15.44140625" customWidth="1"/>
    <col min="14" max="14" width="14.44140625" customWidth="1"/>
    <col min="15" max="15" width="24.109375" customWidth="1"/>
  </cols>
  <sheetData>
    <row r="1" spans="1:15" ht="15.75" customHeight="1" x14ac:dyDescent="0.3">
      <c r="L1" s="36" t="s">
        <v>60</v>
      </c>
      <c r="M1" s="36"/>
      <c r="N1" s="36"/>
      <c r="O1" s="36"/>
    </row>
    <row r="2" spans="1:15" ht="15.75" customHeight="1" x14ac:dyDescent="0.3">
      <c r="L2" s="36"/>
      <c r="M2" s="36"/>
      <c r="N2" s="36"/>
      <c r="O2" s="36"/>
    </row>
    <row r="3" spans="1:15" ht="15.75" customHeight="1" x14ac:dyDescent="0.3">
      <c r="L3" s="36"/>
      <c r="M3" s="36"/>
      <c r="N3" s="36"/>
      <c r="O3" s="36"/>
    </row>
    <row r="4" spans="1:15" ht="15.75" customHeight="1" x14ac:dyDescent="0.3">
      <c r="L4" s="36"/>
      <c r="M4" s="36"/>
      <c r="N4" s="36"/>
      <c r="O4" s="36"/>
    </row>
    <row r="5" spans="1:15" ht="15.75" customHeight="1" x14ac:dyDescent="0.3">
      <c r="L5" s="36" t="s">
        <v>59</v>
      </c>
      <c r="M5" s="36"/>
      <c r="N5" s="36"/>
      <c r="O5" s="36"/>
    </row>
    <row r="6" spans="1:15" ht="15.75" customHeight="1" x14ac:dyDescent="0.3">
      <c r="L6" s="36"/>
      <c r="M6" s="36"/>
      <c r="N6" s="36"/>
      <c r="O6" s="36"/>
    </row>
    <row r="7" spans="1:15" x14ac:dyDescent="0.3">
      <c r="L7" s="36"/>
      <c r="M7" s="36"/>
      <c r="N7" s="36"/>
      <c r="O7" s="36"/>
    </row>
    <row r="8" spans="1:15" x14ac:dyDescent="0.3">
      <c r="L8" s="36"/>
      <c r="M8" s="36"/>
      <c r="N8" s="36"/>
      <c r="O8" s="36"/>
    </row>
    <row r="9" spans="1:15" x14ac:dyDescent="0.3">
      <c r="A9" s="42" t="s">
        <v>10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</row>
    <row r="10" spans="1:15" x14ac:dyDescent="0.3">
      <c r="A10" s="42" t="s">
        <v>48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pans="1:15" ht="15" thickBot="1" x14ac:dyDescent="0.35"/>
    <row r="12" spans="1:15" ht="15.75" customHeight="1" thickBot="1" x14ac:dyDescent="0.35">
      <c r="A12" s="46" t="s">
        <v>0</v>
      </c>
      <c r="B12" s="49" t="s">
        <v>17</v>
      </c>
      <c r="C12" s="49" t="s">
        <v>24</v>
      </c>
      <c r="D12" s="52" t="s">
        <v>14</v>
      </c>
      <c r="E12" s="49"/>
      <c r="F12" s="52" t="s">
        <v>1</v>
      </c>
      <c r="G12" s="37" t="s">
        <v>16</v>
      </c>
      <c r="H12" s="38"/>
      <c r="I12" s="39"/>
      <c r="J12" s="37" t="s">
        <v>25</v>
      </c>
      <c r="K12" s="38"/>
      <c r="L12" s="39"/>
      <c r="M12" s="37" t="s">
        <v>44</v>
      </c>
      <c r="N12" s="38"/>
      <c r="O12" s="39"/>
    </row>
    <row r="13" spans="1:15" ht="15.75" customHeight="1" thickBot="1" x14ac:dyDescent="0.35">
      <c r="A13" s="47"/>
      <c r="B13" s="50"/>
      <c r="C13" s="50"/>
      <c r="D13" s="53"/>
      <c r="E13" s="50"/>
      <c r="F13" s="53"/>
      <c r="G13" s="40" t="s">
        <v>18</v>
      </c>
      <c r="H13" s="38"/>
      <c r="I13" s="39"/>
      <c r="J13" s="40" t="s">
        <v>18</v>
      </c>
      <c r="K13" s="38"/>
      <c r="L13" s="39"/>
      <c r="M13" s="40" t="s">
        <v>18</v>
      </c>
      <c r="N13" s="38"/>
      <c r="O13" s="39"/>
    </row>
    <row r="14" spans="1:15" x14ac:dyDescent="0.3">
      <c r="A14" s="47"/>
      <c r="B14" s="50"/>
      <c r="C14" s="50"/>
      <c r="D14" s="53"/>
      <c r="E14" s="50"/>
      <c r="F14" s="53"/>
      <c r="G14" s="55" t="s">
        <v>2</v>
      </c>
      <c r="H14" s="43" t="s">
        <v>15</v>
      </c>
      <c r="I14" s="40" t="s">
        <v>45</v>
      </c>
      <c r="J14" s="55" t="s">
        <v>2</v>
      </c>
      <c r="K14" s="43" t="s">
        <v>15</v>
      </c>
      <c r="L14" s="40" t="s">
        <v>46</v>
      </c>
      <c r="M14" s="55" t="s">
        <v>2</v>
      </c>
      <c r="N14" s="43" t="s">
        <v>15</v>
      </c>
      <c r="O14" s="55" t="s">
        <v>47</v>
      </c>
    </row>
    <row r="15" spans="1:15" ht="33" customHeight="1" thickBot="1" x14ac:dyDescent="0.35">
      <c r="A15" s="47"/>
      <c r="B15" s="50"/>
      <c r="C15" s="50"/>
      <c r="D15" s="54"/>
      <c r="E15" s="51"/>
      <c r="F15" s="54"/>
      <c r="G15" s="56"/>
      <c r="H15" s="44"/>
      <c r="I15" s="41"/>
      <c r="J15" s="56"/>
      <c r="K15" s="44"/>
      <c r="L15" s="41"/>
      <c r="M15" s="56"/>
      <c r="N15" s="44"/>
      <c r="O15" s="57"/>
    </row>
    <row r="16" spans="1:15" ht="39.75" customHeight="1" thickBot="1" x14ac:dyDescent="0.35">
      <c r="A16" s="48"/>
      <c r="B16" s="51"/>
      <c r="C16" s="51"/>
      <c r="D16" s="14" t="s">
        <v>26</v>
      </c>
      <c r="E16" s="15" t="s">
        <v>27</v>
      </c>
      <c r="F16" s="32" t="s">
        <v>23</v>
      </c>
      <c r="G16" s="57"/>
      <c r="H16" s="45"/>
      <c r="I16" s="33" t="s">
        <v>20</v>
      </c>
      <c r="J16" s="57"/>
      <c r="K16" s="45"/>
      <c r="L16" s="33" t="s">
        <v>21</v>
      </c>
      <c r="M16" s="57"/>
      <c r="N16" s="45"/>
      <c r="O16" s="34" t="s">
        <v>22</v>
      </c>
    </row>
    <row r="17" spans="1:15" ht="25.5" customHeight="1" thickBot="1" x14ac:dyDescent="0.35">
      <c r="A17" s="5">
        <v>1</v>
      </c>
      <c r="B17" s="11">
        <v>2</v>
      </c>
      <c r="C17" s="11">
        <v>3</v>
      </c>
      <c r="D17" s="11">
        <v>4</v>
      </c>
      <c r="E17" s="11">
        <v>5</v>
      </c>
      <c r="F17" s="12">
        <v>6</v>
      </c>
      <c r="G17" s="13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  <c r="N17" s="10">
        <v>14</v>
      </c>
      <c r="O17" s="10">
        <v>15</v>
      </c>
    </row>
    <row r="18" spans="1:15" ht="98.25" customHeight="1" thickBot="1" x14ac:dyDescent="0.35">
      <c r="A18" s="1">
        <v>1</v>
      </c>
      <c r="B18" s="2" t="s">
        <v>54</v>
      </c>
      <c r="C18" s="5" t="s">
        <v>3</v>
      </c>
      <c r="D18" s="30" t="s">
        <v>11</v>
      </c>
      <c r="E18" s="31" t="s">
        <v>28</v>
      </c>
      <c r="F18" s="26">
        <f t="shared" ref="F18:F29" si="0">I18+L18+O18</f>
        <v>145492.1</v>
      </c>
      <c r="G18" s="27">
        <f>G19+G20+G21+G22</f>
        <v>42586.1</v>
      </c>
      <c r="H18" s="27"/>
      <c r="I18" s="27">
        <f>G18+0</f>
        <v>42586.1</v>
      </c>
      <c r="J18" s="27">
        <f>J19+J20+J21+J22</f>
        <v>50305.5</v>
      </c>
      <c r="K18" s="27"/>
      <c r="L18" s="27">
        <f>L19+L20+L21+L22</f>
        <v>50305.5</v>
      </c>
      <c r="M18" s="27">
        <f>M19+M20+M21+M22</f>
        <v>52600.5</v>
      </c>
      <c r="N18" s="27"/>
      <c r="O18" s="27">
        <f>O19+O20+O21+O22</f>
        <v>52600.5</v>
      </c>
    </row>
    <row r="19" spans="1:15" ht="47.25" customHeight="1" thickBot="1" x14ac:dyDescent="0.35">
      <c r="A19" s="1"/>
      <c r="B19" s="2" t="s">
        <v>55</v>
      </c>
      <c r="C19" s="9" t="s">
        <v>4</v>
      </c>
      <c r="D19" s="25" t="s">
        <v>11</v>
      </c>
      <c r="E19" s="31" t="s">
        <v>29</v>
      </c>
      <c r="F19" s="26">
        <f t="shared" si="0"/>
        <v>48760.4</v>
      </c>
      <c r="G19" s="27">
        <v>13789.4</v>
      </c>
      <c r="H19" s="27"/>
      <c r="I19" s="27">
        <f>SUM(G19:H19)</f>
        <v>13789.4</v>
      </c>
      <c r="J19" s="27">
        <v>16645.5</v>
      </c>
      <c r="K19" s="27"/>
      <c r="L19" s="27">
        <v>16645.5</v>
      </c>
      <c r="M19" s="27">
        <v>18325.5</v>
      </c>
      <c r="N19" s="27"/>
      <c r="O19" s="27">
        <v>18325.5</v>
      </c>
    </row>
    <row r="20" spans="1:15" ht="45.75" customHeight="1" thickBot="1" x14ac:dyDescent="0.35">
      <c r="A20" s="1"/>
      <c r="B20" s="2" t="s">
        <v>56</v>
      </c>
      <c r="C20" s="24" t="s">
        <v>5</v>
      </c>
      <c r="D20" s="28" t="s">
        <v>11</v>
      </c>
      <c r="E20" s="31" t="s">
        <v>30</v>
      </c>
      <c r="F20" s="26">
        <f t="shared" si="0"/>
        <v>45102.1</v>
      </c>
      <c r="G20" s="27">
        <v>12753.3</v>
      </c>
      <c r="H20" s="27"/>
      <c r="I20" s="27">
        <f>SUM(G20:H20)</f>
        <v>12753.3</v>
      </c>
      <c r="J20" s="27">
        <v>16094.4</v>
      </c>
      <c r="K20" s="27"/>
      <c r="L20" s="27">
        <v>16094.4</v>
      </c>
      <c r="M20" s="27">
        <v>16254.4</v>
      </c>
      <c r="N20" s="27"/>
      <c r="O20" s="27">
        <v>16254.4</v>
      </c>
    </row>
    <row r="21" spans="1:15" ht="49.5" customHeight="1" thickBot="1" x14ac:dyDescent="0.35">
      <c r="A21" s="1"/>
      <c r="B21" s="2" t="s">
        <v>57</v>
      </c>
      <c r="C21" s="24" t="s">
        <v>6</v>
      </c>
      <c r="D21" s="28" t="s">
        <v>11</v>
      </c>
      <c r="E21" s="31" t="s">
        <v>31</v>
      </c>
      <c r="F21" s="26">
        <f t="shared" si="0"/>
        <v>48328.7</v>
      </c>
      <c r="G21" s="27">
        <v>15142.5</v>
      </c>
      <c r="H21" s="27"/>
      <c r="I21" s="27">
        <f>SUM(G21:H21)</f>
        <v>15142.5</v>
      </c>
      <c r="J21" s="27">
        <v>16515.599999999999</v>
      </c>
      <c r="K21" s="27"/>
      <c r="L21" s="27">
        <v>16515.599999999999</v>
      </c>
      <c r="M21" s="27">
        <v>16670.599999999999</v>
      </c>
      <c r="N21" s="27"/>
      <c r="O21" s="27">
        <v>16670.599999999999</v>
      </c>
    </row>
    <row r="22" spans="1:15" ht="48" customHeight="1" thickBot="1" x14ac:dyDescent="0.35">
      <c r="A22" s="1"/>
      <c r="B22" s="2" t="s">
        <v>58</v>
      </c>
      <c r="C22" s="24" t="s">
        <v>7</v>
      </c>
      <c r="D22" s="28" t="s">
        <v>11</v>
      </c>
      <c r="E22" s="31" t="s">
        <v>35</v>
      </c>
      <c r="F22" s="26">
        <f t="shared" si="0"/>
        <v>3300.9</v>
      </c>
      <c r="G22" s="27">
        <v>900.9</v>
      </c>
      <c r="H22" s="27"/>
      <c r="I22" s="27">
        <f>SUM(G22:H22)</f>
        <v>900.9</v>
      </c>
      <c r="J22" s="27">
        <v>1050</v>
      </c>
      <c r="K22" s="27"/>
      <c r="L22" s="27">
        <v>1050</v>
      </c>
      <c r="M22" s="27">
        <v>1350</v>
      </c>
      <c r="N22" s="27"/>
      <c r="O22" s="27">
        <v>1350</v>
      </c>
    </row>
    <row r="23" spans="1:15" ht="90.75" customHeight="1" thickBot="1" x14ac:dyDescent="0.35">
      <c r="A23" s="1">
        <v>2</v>
      </c>
      <c r="B23" s="2" t="s">
        <v>8</v>
      </c>
      <c r="C23" s="9" t="s">
        <v>3</v>
      </c>
      <c r="D23" s="28" t="s">
        <v>11</v>
      </c>
      <c r="E23" s="31" t="s">
        <v>37</v>
      </c>
      <c r="F23" s="26">
        <f t="shared" si="0"/>
        <v>508386.9</v>
      </c>
      <c r="G23" s="27">
        <f>G24+G25+G26+G27</f>
        <v>217224.9</v>
      </c>
      <c r="H23" s="27"/>
      <c r="I23" s="27">
        <f>SUM(I24:I27)</f>
        <v>217224.9</v>
      </c>
      <c r="J23" s="27">
        <f>J24+J25+J26+J27</f>
        <v>148621</v>
      </c>
      <c r="K23" s="27"/>
      <c r="L23" s="27">
        <f t="shared" ref="L23:M23" si="1">L24+L25+L26+L27</f>
        <v>148621</v>
      </c>
      <c r="M23" s="27">
        <f t="shared" si="1"/>
        <v>142541</v>
      </c>
      <c r="N23" s="27"/>
      <c r="O23" s="27">
        <f>O24+O25+O26+O27</f>
        <v>142541</v>
      </c>
    </row>
    <row r="24" spans="1:15" ht="36" customHeight="1" thickBot="1" x14ac:dyDescent="0.35">
      <c r="A24" s="1"/>
      <c r="B24" s="2" t="s">
        <v>52</v>
      </c>
      <c r="C24" s="24" t="s">
        <v>4</v>
      </c>
      <c r="D24" s="28" t="s">
        <v>11</v>
      </c>
      <c r="E24" s="31" t="s">
        <v>32</v>
      </c>
      <c r="F24" s="26">
        <f t="shared" si="0"/>
        <v>248266.3</v>
      </c>
      <c r="G24" s="27">
        <v>111166.3</v>
      </c>
      <c r="H24" s="27"/>
      <c r="I24" s="27">
        <f>SUM(G24:H24)</f>
        <v>111166.3</v>
      </c>
      <c r="J24" s="27">
        <v>73800</v>
      </c>
      <c r="K24" s="27"/>
      <c r="L24" s="27">
        <v>73800</v>
      </c>
      <c r="M24" s="27">
        <v>63300</v>
      </c>
      <c r="N24" s="27"/>
      <c r="O24" s="27">
        <v>63300</v>
      </c>
    </row>
    <row r="25" spans="1:15" ht="34.5" customHeight="1" thickBot="1" x14ac:dyDescent="0.35">
      <c r="A25" s="1"/>
      <c r="B25" s="2" t="s">
        <v>51</v>
      </c>
      <c r="C25" s="24" t="s">
        <v>5</v>
      </c>
      <c r="D25" s="28" t="s">
        <v>11</v>
      </c>
      <c r="E25" s="31" t="s">
        <v>33</v>
      </c>
      <c r="F25" s="26">
        <f t="shared" si="0"/>
        <v>98535.1</v>
      </c>
      <c r="G25" s="27">
        <v>49435.1</v>
      </c>
      <c r="H25" s="27"/>
      <c r="I25" s="27">
        <f t="shared" ref="I25:I27" si="2">SUM(G25:H25)</f>
        <v>49435.1</v>
      </c>
      <c r="J25" s="27">
        <v>24500</v>
      </c>
      <c r="K25" s="27"/>
      <c r="L25" s="27">
        <v>24500</v>
      </c>
      <c r="M25" s="27">
        <v>24600</v>
      </c>
      <c r="N25" s="27"/>
      <c r="O25" s="27">
        <v>24600</v>
      </c>
    </row>
    <row r="26" spans="1:15" ht="34.5" customHeight="1" thickBot="1" x14ac:dyDescent="0.35">
      <c r="A26" s="1"/>
      <c r="B26" s="2" t="s">
        <v>53</v>
      </c>
      <c r="C26" s="24" t="s">
        <v>6</v>
      </c>
      <c r="D26" s="28" t="s">
        <v>11</v>
      </c>
      <c r="E26" s="31" t="s">
        <v>34</v>
      </c>
      <c r="F26" s="26">
        <f t="shared" si="0"/>
        <v>140755.4</v>
      </c>
      <c r="G26" s="27">
        <v>53113.4</v>
      </c>
      <c r="H26" s="27"/>
      <c r="I26" s="27">
        <f t="shared" si="2"/>
        <v>53113.4</v>
      </c>
      <c r="J26" s="27">
        <v>42121</v>
      </c>
      <c r="K26" s="27"/>
      <c r="L26" s="27">
        <v>42121</v>
      </c>
      <c r="M26" s="27">
        <v>45521</v>
      </c>
      <c r="N26" s="27"/>
      <c r="O26" s="27">
        <v>45521</v>
      </c>
    </row>
    <row r="27" spans="1:15" ht="28.2" thickBot="1" x14ac:dyDescent="0.35">
      <c r="A27" s="1"/>
      <c r="B27" s="2" t="s">
        <v>9</v>
      </c>
      <c r="C27" s="24" t="s">
        <v>7</v>
      </c>
      <c r="D27" s="28" t="s">
        <v>11</v>
      </c>
      <c r="E27" s="31" t="s">
        <v>36</v>
      </c>
      <c r="F27" s="26">
        <f t="shared" si="0"/>
        <v>20830.099999999999</v>
      </c>
      <c r="G27" s="27">
        <v>3510.1</v>
      </c>
      <c r="H27" s="27"/>
      <c r="I27" s="27">
        <f t="shared" si="2"/>
        <v>3510.1</v>
      </c>
      <c r="J27" s="27">
        <v>8200</v>
      </c>
      <c r="K27" s="27"/>
      <c r="L27" s="27">
        <v>8200</v>
      </c>
      <c r="M27" s="27">
        <v>9120</v>
      </c>
      <c r="N27" s="27"/>
      <c r="O27" s="27">
        <v>9120</v>
      </c>
    </row>
    <row r="28" spans="1:15" ht="51.75" customHeight="1" thickBot="1" x14ac:dyDescent="0.35">
      <c r="A28" s="1">
        <v>3</v>
      </c>
      <c r="B28" s="2" t="s">
        <v>49</v>
      </c>
      <c r="C28" s="29" t="s">
        <v>4</v>
      </c>
      <c r="D28" s="28" t="s">
        <v>11</v>
      </c>
      <c r="E28" s="31" t="s">
        <v>38</v>
      </c>
      <c r="F28" s="26">
        <f t="shared" si="0"/>
        <v>1050</v>
      </c>
      <c r="G28" s="27">
        <v>450</v>
      </c>
      <c r="H28" s="27"/>
      <c r="I28" s="27">
        <v>450</v>
      </c>
      <c r="J28" s="27">
        <v>300</v>
      </c>
      <c r="K28" s="27"/>
      <c r="L28" s="27">
        <v>300</v>
      </c>
      <c r="M28" s="27">
        <v>300</v>
      </c>
      <c r="N28" s="27"/>
      <c r="O28" s="27">
        <v>300</v>
      </c>
    </row>
    <row r="29" spans="1:15" ht="67.5" customHeight="1" thickBot="1" x14ac:dyDescent="0.35">
      <c r="A29" s="7"/>
      <c r="B29" s="35" t="s">
        <v>50</v>
      </c>
      <c r="C29" s="24" t="s">
        <v>4</v>
      </c>
      <c r="D29" s="28" t="s">
        <v>11</v>
      </c>
      <c r="E29" s="31" t="s">
        <v>39</v>
      </c>
      <c r="F29" s="26">
        <f t="shared" si="0"/>
        <v>1050</v>
      </c>
      <c r="G29" s="27">
        <v>450</v>
      </c>
      <c r="H29" s="27"/>
      <c r="I29" s="27">
        <f t="shared" ref="I29:I31" si="3">SUM(G29:H29)</f>
        <v>450</v>
      </c>
      <c r="J29" s="27">
        <v>300</v>
      </c>
      <c r="K29" s="27"/>
      <c r="L29" s="27">
        <v>300</v>
      </c>
      <c r="M29" s="27">
        <v>300</v>
      </c>
      <c r="N29" s="27"/>
      <c r="O29" s="27">
        <v>300</v>
      </c>
    </row>
    <row r="30" spans="1:15" ht="66.75" customHeight="1" thickBot="1" x14ac:dyDescent="0.35">
      <c r="A30" s="1">
        <v>4</v>
      </c>
      <c r="B30" s="2" t="s">
        <v>43</v>
      </c>
      <c r="C30" s="24" t="s">
        <v>4</v>
      </c>
      <c r="D30" s="28" t="s">
        <v>13</v>
      </c>
      <c r="E30" s="31" t="s">
        <v>41</v>
      </c>
      <c r="F30" s="26">
        <f>I30+L30+O30</f>
        <v>62141.7</v>
      </c>
      <c r="G30" s="27">
        <v>20581.099999999999</v>
      </c>
      <c r="H30" s="27"/>
      <c r="I30" s="27">
        <f t="shared" si="3"/>
        <v>20581.099999999999</v>
      </c>
      <c r="J30" s="27">
        <v>20780.3</v>
      </c>
      <c r="K30" s="27"/>
      <c r="L30" s="27">
        <v>20780.3</v>
      </c>
      <c r="M30" s="27">
        <v>20780.3</v>
      </c>
      <c r="N30" s="27"/>
      <c r="O30" s="27">
        <v>20780.3</v>
      </c>
    </row>
    <row r="31" spans="1:15" ht="242.25" customHeight="1" thickBot="1" x14ac:dyDescent="0.35">
      <c r="A31" s="1">
        <v>5</v>
      </c>
      <c r="B31" s="2" t="s">
        <v>42</v>
      </c>
      <c r="C31" s="24" t="s">
        <v>5</v>
      </c>
      <c r="D31" s="28" t="s">
        <v>12</v>
      </c>
      <c r="E31" s="24" t="s">
        <v>40</v>
      </c>
      <c r="F31" s="26">
        <f>I31+L31+O31</f>
        <v>1463.6999999999998</v>
      </c>
      <c r="G31" s="27"/>
      <c r="H31" s="27">
        <v>487.9</v>
      </c>
      <c r="I31" s="27">
        <f t="shared" si="3"/>
        <v>487.9</v>
      </c>
      <c r="J31" s="27"/>
      <c r="K31" s="27">
        <v>487.9</v>
      </c>
      <c r="L31" s="27">
        <v>487.9</v>
      </c>
      <c r="M31" s="27"/>
      <c r="N31" s="27">
        <v>487.9</v>
      </c>
      <c r="O31" s="27">
        <v>487.9</v>
      </c>
    </row>
    <row r="32" spans="1:15" s="22" customFormat="1" ht="18.600000000000001" thickBot="1" x14ac:dyDescent="0.4">
      <c r="A32" s="16"/>
      <c r="B32" s="17" t="s">
        <v>19</v>
      </c>
      <c r="C32" s="18"/>
      <c r="D32" s="19"/>
      <c r="E32" s="18"/>
      <c r="F32" s="20">
        <f>F18+F23+F28+F30+F31</f>
        <v>718534.39999999991</v>
      </c>
      <c r="G32" s="21">
        <f>G18+G23+G28+G30+G31</f>
        <v>280842.09999999998</v>
      </c>
      <c r="H32" s="21">
        <f t="shared" ref="H32:I32" si="4">H18+H23+H28+H30+H31</f>
        <v>487.9</v>
      </c>
      <c r="I32" s="21">
        <f t="shared" si="4"/>
        <v>281330</v>
      </c>
      <c r="J32" s="21">
        <f>J18+J23+J28+J30</f>
        <v>220006.8</v>
      </c>
      <c r="K32" s="21">
        <v>487.9</v>
      </c>
      <c r="L32" s="21">
        <f>L18+L23+L28+L30+L31</f>
        <v>220494.69999999998</v>
      </c>
      <c r="M32" s="21">
        <f>M18+M23+M28+M30+M31</f>
        <v>216221.8</v>
      </c>
      <c r="N32" s="21">
        <v>487.9</v>
      </c>
      <c r="O32" s="21">
        <f>O18+O23+O28+O30+O31</f>
        <v>216709.69999999998</v>
      </c>
    </row>
    <row r="33" spans="2:8" x14ac:dyDescent="0.3">
      <c r="G33" s="23"/>
      <c r="H33" s="8"/>
    </row>
    <row r="34" spans="2:8" x14ac:dyDescent="0.3">
      <c r="G34" s="23"/>
    </row>
    <row r="35" spans="2:8" x14ac:dyDescent="0.3">
      <c r="B35" s="3"/>
      <c r="C35" s="3"/>
      <c r="D35" s="3"/>
      <c r="E35" s="4"/>
      <c r="F35" s="4"/>
      <c r="G35" s="6"/>
    </row>
  </sheetData>
  <mergeCells count="24">
    <mergeCell ref="H14:H16"/>
    <mergeCell ref="K14:K16"/>
    <mergeCell ref="G14:G16"/>
    <mergeCell ref="O14:O15"/>
    <mergeCell ref="J13:L13"/>
    <mergeCell ref="M13:O13"/>
    <mergeCell ref="M14:M16"/>
    <mergeCell ref="J14:J16"/>
    <mergeCell ref="L1:O4"/>
    <mergeCell ref="J12:L12"/>
    <mergeCell ref="L14:L15"/>
    <mergeCell ref="A9:O9"/>
    <mergeCell ref="A10:O10"/>
    <mergeCell ref="N14:N16"/>
    <mergeCell ref="I14:I15"/>
    <mergeCell ref="A12:A16"/>
    <mergeCell ref="B12:B16"/>
    <mergeCell ref="F12:F15"/>
    <mergeCell ref="G12:I12"/>
    <mergeCell ref="M12:O12"/>
    <mergeCell ref="G13:I13"/>
    <mergeCell ref="C12:C16"/>
    <mergeCell ref="D12:E15"/>
    <mergeCell ref="L5:O8"/>
  </mergeCells>
  <printOptions horizontalCentered="1"/>
  <pageMargins left="0.39370078740157483" right="0.19685039370078741" top="0.39370078740157483" bottom="0.47244094488188981" header="0.31496062992125984" footer="0.31496062992125984"/>
  <pageSetup paperSize="9" scale="51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2017-08-24T04:19:34Z</dcterms:modified>
</cp:coreProperties>
</file>